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Циркунова НН\Desktop\"/>
    </mc:Choice>
  </mc:AlternateContent>
  <bookViews>
    <workbookView xWindow="0" yWindow="0" windowWidth="28800" windowHeight="12435"/>
  </bookViews>
  <sheets>
    <sheet name="Численность" sheetId="1" r:id="rId1"/>
  </sheets>
  <definedNames>
    <definedName name="_xlnm._FilterDatabase" localSheetId="0" hidden="1">Численность!$D$3:$S$23</definedName>
    <definedName name="_xlnm.Print_Area" localSheetId="0">Численность!$D$1:$S$17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G21" i="1" s="1"/>
  <c r="K17" i="1"/>
  <c r="L17" i="1"/>
  <c r="M17" i="1"/>
  <c r="N17" i="1"/>
  <c r="O17" i="1"/>
  <c r="P17" i="1"/>
  <c r="Q17" i="1"/>
  <c r="G19" i="1"/>
  <c r="G20" i="1"/>
  <c r="G22" i="1"/>
  <c r="G23" i="1"/>
</calcChain>
</file>

<file path=xl/sharedStrings.xml><?xml version="1.0" encoding="utf-8"?>
<sst xmlns="http://schemas.openxmlformats.org/spreadsheetml/2006/main" count="77" uniqueCount="33">
  <si>
    <t>очно:</t>
  </si>
  <si>
    <t>Их них по договорам:</t>
  </si>
  <si>
    <t>Из них бюджет:</t>
  </si>
  <si>
    <t>Обучается всего:</t>
  </si>
  <si>
    <t xml:space="preserve"> </t>
  </si>
  <si>
    <t>ИТОГО:</t>
  </si>
  <si>
    <t>очная</t>
  </si>
  <si>
    <t>Русский</t>
  </si>
  <si>
    <t>основное общее образование</t>
  </si>
  <si>
    <t>Эксплуатация и ремонт сельскохозяйственной техники и оборудования</t>
  </si>
  <si>
    <t>35.02.16</t>
  </si>
  <si>
    <t>Землеустройство</t>
  </si>
  <si>
    <t>Электроснабжение                   (по отраслям)</t>
  </si>
  <si>
    <t>договор</t>
  </si>
  <si>
    <t>бюджет</t>
  </si>
  <si>
    <t>в том числе обучающихся, являющихся иностранными гражданами</t>
  </si>
  <si>
    <t>всего</t>
  </si>
  <si>
    <t xml:space="preserve">2022 4 курс </t>
  </si>
  <si>
    <t xml:space="preserve">2023 3 курс </t>
  </si>
  <si>
    <t xml:space="preserve">2024 2 курс </t>
  </si>
  <si>
    <t>средств физических и (или) юридических лиц</t>
  </si>
  <si>
    <t xml:space="preserve">за счёт местных бюджетов </t>
  </si>
  <si>
    <t xml:space="preserve">за счёт бюджетов субъектов Российской Федерации </t>
  </si>
  <si>
    <t>бюджетных ассигнований федерального бюджета</t>
  </si>
  <si>
    <t>Численность обучающихся за счет (количество человек):</t>
  </si>
  <si>
    <t>Формы обучения</t>
  </si>
  <si>
    <t>Курс</t>
  </si>
  <si>
    <t>Языки, на которых осуществляется образование (обучение)</t>
  </si>
  <si>
    <t>Уровень образования</t>
  </si>
  <si>
    <t>Наименование</t>
  </si>
  <si>
    <t>Код</t>
  </si>
  <si>
    <t>на 10.03.2026 г.</t>
  </si>
  <si>
    <t>Информация о численности обучающихся очной и заочной форм обучения по реализуемым образовательным программам СПО за счет бюджетных ассигнований федерального бюджета и по договорам об образовании за счет средств физических и (или) юридических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</si>
</sst>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2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2" fillId="5" borderId="2" xfId="0" applyFont="1" applyFill="1" applyBorder="1" applyAlignment="1"/>
    <xf numFmtId="0" fontId="2" fillId="5" borderId="3" xfId="0" applyFont="1" applyFill="1" applyBorder="1" applyAlignment="1"/>
    <xf numFmtId="0" fontId="2" fillId="5" borderId="4" xfId="0" applyFont="1" applyFill="1" applyBorder="1" applyAlignment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0" fillId="0" borderId="5" xfId="0" applyBorder="1" applyAlignment="1"/>
    <xf numFmtId="0" fontId="3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5" fillId="0" borderId="0" xfId="0" applyFont="1"/>
    <xf numFmtId="0" fontId="1" fillId="8" borderId="6" xfId="0" applyFont="1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164" fontId="3" fillId="8" borderId="5" xfId="0" applyNumberFormat="1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164" fontId="3" fillId="8" borderId="6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9" borderId="5" xfId="0" applyFont="1" applyFill="1" applyBorder="1" applyAlignment="1">
      <alignment horizontal="center" vertical="center"/>
    </xf>
    <xf numFmtId="164" fontId="3" fillId="10" borderId="5" xfId="0" applyNumberFormat="1" applyFont="1" applyFill="1" applyBorder="1" applyAlignment="1">
      <alignment horizontal="center" vertical="center"/>
    </xf>
    <xf numFmtId="164" fontId="3" fillId="10" borderId="6" xfId="0" applyNumberFormat="1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11" borderId="6" xfId="0" applyFont="1" applyFill="1" applyBorder="1" applyAlignment="1">
      <alignment horizontal="center" vertical="center" wrapText="1"/>
    </xf>
    <xf numFmtId="164" fontId="1" fillId="11" borderId="6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13" borderId="4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 wrapText="1"/>
    </xf>
    <xf numFmtId="0" fontId="1" fillId="13" borderId="5" xfId="0" applyFont="1" applyFill="1" applyBorder="1" applyAlignment="1">
      <alignment horizontal="center" vertical="center"/>
    </xf>
    <xf numFmtId="0" fontId="1" fillId="13" borderId="5" xfId="0" applyFont="1" applyFill="1" applyBorder="1" applyAlignment="1">
      <alignment horizontal="center" vertical="center" wrapText="1"/>
    </xf>
    <xf numFmtId="0" fontId="1" fillId="14" borderId="0" xfId="0" applyFont="1" applyFill="1" applyBorder="1" applyAlignment="1">
      <alignment horizontal="center"/>
    </xf>
    <xf numFmtId="0" fontId="1" fillId="15" borderId="0" xfId="0" applyFont="1" applyFill="1" applyBorder="1" applyAlignment="1">
      <alignment horizontal="center" vertical="center"/>
    </xf>
    <xf numFmtId="0" fontId="1" fillId="15" borderId="0" xfId="0" applyFont="1" applyFill="1" applyBorder="1" applyAlignment="1">
      <alignment horizontal="center" vertical="center"/>
    </xf>
    <xf numFmtId="0" fontId="1" fillId="13" borderId="0" xfId="0" applyFont="1" applyFill="1" applyBorder="1" applyAlignment="1">
      <alignment horizontal="center" vertical="center" wrapText="1"/>
    </xf>
    <xf numFmtId="0" fontId="1" fillId="13" borderId="3" xfId="0" applyFont="1" applyFill="1" applyBorder="1" applyAlignment="1">
      <alignment horizontal="center" vertical="center" wrapText="1"/>
    </xf>
    <xf numFmtId="0" fontId="1" fillId="13" borderId="6" xfId="0" applyFont="1" applyFill="1" applyBorder="1" applyAlignment="1">
      <alignment horizontal="center" vertical="center" wrapText="1"/>
    </xf>
    <xf numFmtId="0" fontId="1" fillId="13" borderId="6" xfId="0" applyFont="1" applyFill="1" applyBorder="1" applyAlignment="1">
      <alignment horizontal="center" vertical="center"/>
    </xf>
    <xf numFmtId="0" fontId="0" fillId="0" borderId="0" xfId="0" applyAlignment="1"/>
    <xf numFmtId="0" fontId="4" fillId="13" borderId="2" xfId="0" applyFont="1" applyFill="1" applyBorder="1" applyAlignment="1">
      <alignment horizontal="center"/>
    </xf>
    <xf numFmtId="0" fontId="4" fillId="13" borderId="3" xfId="0" applyFont="1" applyFill="1" applyBorder="1" applyAlignment="1">
      <alignment horizontal="center"/>
    </xf>
    <xf numFmtId="0" fontId="1" fillId="0" borderId="0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16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4"/>
  <sheetViews>
    <sheetView tabSelected="1" topLeftCell="C1" zoomScaleNormal="100" workbookViewId="0">
      <pane ySplit="4" topLeftCell="A5" activePane="bottomLeft" state="frozen"/>
      <selection activeCell="S1" sqref="S1"/>
      <selection pane="bottomLeft" activeCell="A16" sqref="A16:IV16"/>
    </sheetView>
  </sheetViews>
  <sheetFormatPr defaultRowHeight="12.75" x14ac:dyDescent="0.2"/>
  <cols>
    <col min="1" max="1" width="13.5703125" hidden="1" customWidth="1"/>
    <col min="2" max="2" width="11.42578125" hidden="1" customWidth="1"/>
    <col min="4" max="4" width="10.5703125" bestFit="1" customWidth="1"/>
    <col min="5" max="5" width="24.42578125" customWidth="1"/>
    <col min="6" max="6" width="30.42578125" customWidth="1"/>
    <col min="7" max="7" width="17.5703125" customWidth="1"/>
    <col min="9" max="9" width="10.140625" customWidth="1"/>
    <col min="10" max="10" width="12.5703125" customWidth="1"/>
    <col min="11" max="11" width="14" customWidth="1"/>
    <col min="12" max="12" width="12.5703125" customWidth="1"/>
    <col min="13" max="13" width="14.140625" customWidth="1"/>
    <col min="14" max="14" width="12.5703125" customWidth="1"/>
    <col min="15" max="15" width="14.85546875" customWidth="1"/>
    <col min="16" max="16" width="12.5703125" customWidth="1"/>
    <col min="17" max="17" width="14.42578125" customWidth="1"/>
    <col min="18" max="18" width="9.140625" hidden="1" customWidth="1"/>
    <col min="19" max="19" width="1.5703125" hidden="1" customWidth="1"/>
    <col min="20" max="20" width="1.5703125" customWidth="1"/>
    <col min="21" max="22" width="16.140625" customWidth="1"/>
    <col min="23" max="23" width="17.85546875" customWidth="1"/>
    <col min="24" max="25" width="7.140625" customWidth="1"/>
    <col min="26" max="26" width="8.5703125" customWidth="1"/>
    <col min="27" max="27" width="8.140625" customWidth="1"/>
    <col min="28" max="28" width="10" customWidth="1"/>
  </cols>
  <sheetData>
    <row r="1" spans="1:32" ht="42.75" customHeight="1" x14ac:dyDescent="0.25">
      <c r="D1" s="78" t="s">
        <v>32</v>
      </c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44"/>
      <c r="S1" s="4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</row>
    <row r="2" spans="1:32" ht="15" x14ac:dyDescent="0.25">
      <c r="D2" s="77" t="s">
        <v>31</v>
      </c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5"/>
      <c r="R2" s="44"/>
      <c r="S2" s="4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</row>
    <row r="3" spans="1:32" ht="18.75" customHeight="1" x14ac:dyDescent="0.25">
      <c r="A3" s="73"/>
      <c r="B3" s="72"/>
      <c r="C3" s="71"/>
      <c r="D3" s="70" t="s">
        <v>30</v>
      </c>
      <c r="E3" s="70" t="s">
        <v>29</v>
      </c>
      <c r="F3" s="69" t="s">
        <v>28</v>
      </c>
      <c r="G3" s="69" t="s">
        <v>27</v>
      </c>
      <c r="H3" s="69" t="s">
        <v>26</v>
      </c>
      <c r="I3" s="69" t="s">
        <v>25</v>
      </c>
      <c r="J3" s="59" t="s">
        <v>24</v>
      </c>
      <c r="K3" s="68"/>
      <c r="L3" s="68"/>
      <c r="M3" s="68"/>
      <c r="N3" s="68"/>
      <c r="O3" s="68"/>
      <c r="P3" s="68"/>
      <c r="Q3" s="68"/>
      <c r="R3" s="68"/>
      <c r="S3" s="61"/>
      <c r="T3" s="67"/>
      <c r="U3" s="66"/>
      <c r="V3" s="66"/>
      <c r="W3" s="66"/>
      <c r="X3" s="65"/>
      <c r="Y3" s="65"/>
      <c r="Z3" s="64"/>
      <c r="AA3" s="64"/>
      <c r="AB3" s="64"/>
      <c r="AC3" s="64"/>
      <c r="AD3" s="64"/>
      <c r="AE3" s="64"/>
      <c r="AF3" s="13"/>
    </row>
    <row r="4" spans="1:32" ht="113.25" customHeight="1" x14ac:dyDescent="0.25">
      <c r="A4" s="52"/>
      <c r="B4" s="21"/>
      <c r="D4" s="62"/>
      <c r="E4" s="62"/>
      <c r="F4" s="62"/>
      <c r="G4" s="63"/>
      <c r="H4" s="62"/>
      <c r="I4" s="62"/>
      <c r="J4" s="59" t="s">
        <v>23</v>
      </c>
      <c r="K4" s="61"/>
      <c r="L4" s="60" t="s">
        <v>22</v>
      </c>
      <c r="M4" s="60"/>
      <c r="N4" s="60" t="s">
        <v>21</v>
      </c>
      <c r="O4" s="60"/>
      <c r="P4" s="59" t="s">
        <v>20</v>
      </c>
      <c r="Q4" s="58"/>
      <c r="R4" s="57"/>
      <c r="S4" s="48"/>
      <c r="T4" s="49"/>
      <c r="U4" s="49"/>
      <c r="V4" s="56">
        <v>2025</v>
      </c>
      <c r="W4" s="55"/>
      <c r="X4" s="54" t="s">
        <v>19</v>
      </c>
      <c r="Y4" s="53"/>
      <c r="Z4" s="54" t="s">
        <v>18</v>
      </c>
      <c r="AA4" s="53"/>
      <c r="AB4" s="54" t="s">
        <v>17</v>
      </c>
      <c r="AC4" s="53"/>
      <c r="AD4" s="54">
        <v>2021</v>
      </c>
      <c r="AE4" s="53"/>
      <c r="AF4" s="13"/>
    </row>
    <row r="5" spans="1:32" ht="76.5" customHeight="1" x14ac:dyDescent="0.25">
      <c r="A5" s="52"/>
      <c r="B5" s="21"/>
      <c r="D5" s="28"/>
      <c r="E5" s="28"/>
      <c r="F5" s="28"/>
      <c r="G5" s="40"/>
      <c r="H5" s="28"/>
      <c r="I5" s="28"/>
      <c r="J5" s="51" t="s">
        <v>16</v>
      </c>
      <c r="K5" s="51" t="s">
        <v>15</v>
      </c>
      <c r="L5" s="51" t="s">
        <v>16</v>
      </c>
      <c r="M5" s="51" t="s">
        <v>15</v>
      </c>
      <c r="N5" s="51" t="s">
        <v>16</v>
      </c>
      <c r="O5" s="51" t="s">
        <v>15</v>
      </c>
      <c r="P5" s="51" t="s">
        <v>16</v>
      </c>
      <c r="Q5" s="51" t="s">
        <v>15</v>
      </c>
      <c r="R5" s="50"/>
      <c r="S5" s="49"/>
      <c r="T5" s="49"/>
      <c r="U5" s="49"/>
      <c r="V5" s="48"/>
      <c r="W5" s="48"/>
      <c r="X5" s="14" t="s">
        <v>14</v>
      </c>
      <c r="Y5" s="14" t="s">
        <v>13</v>
      </c>
      <c r="Z5" s="14" t="s">
        <v>14</v>
      </c>
      <c r="AA5" s="14" t="s">
        <v>13</v>
      </c>
      <c r="AB5" s="15" t="s">
        <v>14</v>
      </c>
      <c r="AC5" s="14" t="s">
        <v>13</v>
      </c>
      <c r="AD5" s="14" t="s">
        <v>14</v>
      </c>
      <c r="AE5" s="14" t="s">
        <v>13</v>
      </c>
      <c r="AF5" s="13"/>
    </row>
    <row r="6" spans="1:32" ht="23.25" customHeight="1" x14ac:dyDescent="0.25">
      <c r="D6" s="47">
        <v>39126</v>
      </c>
      <c r="E6" s="46" t="s">
        <v>12</v>
      </c>
      <c r="F6" s="18" t="s">
        <v>8</v>
      </c>
      <c r="G6" s="39" t="s">
        <v>7</v>
      </c>
      <c r="H6" s="39">
        <v>1</v>
      </c>
      <c r="I6" s="2" t="s">
        <v>6</v>
      </c>
      <c r="J6" s="2">
        <v>19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6</v>
      </c>
      <c r="Q6" s="2">
        <v>0</v>
      </c>
      <c r="R6" s="1"/>
      <c r="S6" s="1"/>
      <c r="T6" s="1"/>
      <c r="U6" s="1"/>
      <c r="V6" s="44">
        <v>20</v>
      </c>
      <c r="W6" s="44">
        <v>9</v>
      </c>
      <c r="X6" s="14"/>
      <c r="Y6" s="14"/>
      <c r="Z6" s="44"/>
      <c r="AA6" s="44"/>
      <c r="AB6" s="45"/>
      <c r="AC6" s="44"/>
      <c r="AD6" s="44"/>
      <c r="AE6" s="44"/>
      <c r="AF6" s="13"/>
    </row>
    <row r="7" spans="1:32" ht="20.25" customHeight="1" x14ac:dyDescent="0.25">
      <c r="A7" s="21"/>
      <c r="B7" s="21"/>
      <c r="D7" s="43"/>
      <c r="E7" s="42"/>
      <c r="F7" s="18" t="s">
        <v>8</v>
      </c>
      <c r="G7" s="39" t="s">
        <v>7</v>
      </c>
      <c r="H7" s="39">
        <v>2</v>
      </c>
      <c r="I7" s="2" t="s">
        <v>6</v>
      </c>
      <c r="J7" s="2">
        <v>20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4</v>
      </c>
      <c r="Q7" s="2">
        <v>0</v>
      </c>
      <c r="R7" s="16"/>
      <c r="S7" s="16"/>
      <c r="T7" s="16"/>
      <c r="U7" s="16"/>
      <c r="V7" s="14"/>
      <c r="W7" s="14"/>
      <c r="X7" s="14">
        <v>21</v>
      </c>
      <c r="Y7" s="14">
        <v>11</v>
      </c>
      <c r="Z7" s="14"/>
      <c r="AA7" s="14"/>
      <c r="AB7" s="15"/>
      <c r="AC7" s="14"/>
      <c r="AD7" s="14"/>
      <c r="AE7" s="14"/>
      <c r="AF7" s="13"/>
    </row>
    <row r="8" spans="1:32" ht="19.5" customHeight="1" x14ac:dyDescent="0.25">
      <c r="A8" s="21"/>
      <c r="B8" s="21"/>
      <c r="D8" s="41"/>
      <c r="E8" s="40"/>
      <c r="F8" s="18" t="s">
        <v>8</v>
      </c>
      <c r="G8" s="39" t="s">
        <v>7</v>
      </c>
      <c r="H8" s="39">
        <v>3</v>
      </c>
      <c r="I8" s="2" t="s">
        <v>6</v>
      </c>
      <c r="J8" s="2">
        <v>47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16"/>
      <c r="S8" s="16"/>
      <c r="T8" s="16"/>
      <c r="U8" s="16"/>
      <c r="V8" s="14"/>
      <c r="W8" s="14"/>
      <c r="X8" s="14"/>
      <c r="Y8" s="14"/>
      <c r="Z8" s="14">
        <v>49</v>
      </c>
      <c r="AA8" s="14">
        <v>9</v>
      </c>
      <c r="AB8" s="15"/>
      <c r="AC8" s="14"/>
      <c r="AD8" s="14">
        <v>0</v>
      </c>
      <c r="AE8" s="14">
        <v>0</v>
      </c>
      <c r="AF8" s="13"/>
    </row>
    <row r="9" spans="1:32" ht="23.25" customHeight="1" x14ac:dyDescent="0.25">
      <c r="A9" s="21"/>
      <c r="B9" s="21"/>
      <c r="D9" s="38">
        <v>38038</v>
      </c>
      <c r="E9" s="36" t="s">
        <v>11</v>
      </c>
      <c r="F9" s="18" t="s">
        <v>8</v>
      </c>
      <c r="G9" s="35" t="s">
        <v>7</v>
      </c>
      <c r="H9" s="35">
        <v>3</v>
      </c>
      <c r="I9" s="2" t="s">
        <v>6</v>
      </c>
      <c r="J9" s="2">
        <v>1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16"/>
      <c r="S9" s="16"/>
      <c r="T9" s="16"/>
      <c r="U9" s="16"/>
      <c r="V9" s="14"/>
      <c r="W9" s="14"/>
      <c r="X9" s="14"/>
      <c r="Y9" s="14"/>
      <c r="Z9" s="14">
        <v>1</v>
      </c>
      <c r="AA9" s="14"/>
      <c r="AB9" s="15"/>
      <c r="AC9" s="14">
        <v>0</v>
      </c>
      <c r="AD9" s="14"/>
      <c r="AE9" s="14"/>
      <c r="AF9" s="13"/>
    </row>
    <row r="10" spans="1:32" ht="24.75" customHeight="1" x14ac:dyDescent="0.25">
      <c r="A10" s="21"/>
      <c r="B10" s="21"/>
      <c r="D10" s="37"/>
      <c r="E10" s="36"/>
      <c r="F10" s="18" t="s">
        <v>8</v>
      </c>
      <c r="G10" s="35" t="s">
        <v>7</v>
      </c>
      <c r="H10" s="35">
        <v>4</v>
      </c>
      <c r="I10" s="2" t="s">
        <v>6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16"/>
      <c r="S10" s="16"/>
      <c r="T10" s="16"/>
      <c r="U10" s="16"/>
      <c r="V10" s="14"/>
      <c r="W10" s="14"/>
      <c r="X10" s="14"/>
      <c r="Y10" s="14"/>
      <c r="Z10" s="14"/>
      <c r="AA10" s="14"/>
      <c r="AB10" s="34">
        <v>0</v>
      </c>
      <c r="AC10" s="33">
        <v>0</v>
      </c>
      <c r="AD10" s="14">
        <v>0</v>
      </c>
      <c r="AE10" s="14">
        <v>0</v>
      </c>
      <c r="AF10" s="13"/>
    </row>
    <row r="11" spans="1:32" ht="25.5" customHeight="1" x14ac:dyDescent="0.25">
      <c r="A11" s="21"/>
      <c r="B11" s="21"/>
      <c r="D11" s="32">
        <v>43517</v>
      </c>
      <c r="E11" s="31" t="s">
        <v>11</v>
      </c>
      <c r="F11" s="18" t="s">
        <v>8</v>
      </c>
      <c r="G11" s="27" t="s">
        <v>7</v>
      </c>
      <c r="H11" s="27">
        <v>1</v>
      </c>
      <c r="I11" s="2" t="s">
        <v>6</v>
      </c>
      <c r="J11" s="2">
        <v>15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7</v>
      </c>
      <c r="Q11" s="2">
        <v>0</v>
      </c>
      <c r="R11" s="16"/>
      <c r="S11" s="16"/>
      <c r="T11" s="16"/>
      <c r="U11" s="16"/>
      <c r="V11" s="14">
        <v>15</v>
      </c>
      <c r="W11" s="14">
        <v>9</v>
      </c>
      <c r="X11" s="14"/>
      <c r="Y11" s="14"/>
      <c r="Z11" s="14"/>
      <c r="AA11" s="14"/>
      <c r="AB11" s="15"/>
      <c r="AC11" s="14"/>
      <c r="AD11" s="14"/>
      <c r="AE11" s="14"/>
      <c r="AF11" s="13"/>
    </row>
    <row r="12" spans="1:32" ht="22.5" customHeight="1" x14ac:dyDescent="0.25">
      <c r="A12" s="21"/>
      <c r="B12" s="21"/>
      <c r="D12" s="30"/>
      <c r="E12" s="29"/>
      <c r="F12" s="18" t="s">
        <v>8</v>
      </c>
      <c r="G12" s="27" t="s">
        <v>7</v>
      </c>
      <c r="H12" s="27">
        <v>2</v>
      </c>
      <c r="I12" s="2" t="s">
        <v>6</v>
      </c>
      <c r="J12" s="2">
        <v>15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9</v>
      </c>
      <c r="Q12" s="2">
        <v>0</v>
      </c>
      <c r="R12" s="16"/>
      <c r="S12" s="16"/>
      <c r="T12" s="16"/>
      <c r="U12" s="16"/>
      <c r="V12" s="14"/>
      <c r="W12" s="14"/>
      <c r="X12" s="14">
        <v>15</v>
      </c>
      <c r="Y12" s="14">
        <v>15</v>
      </c>
      <c r="Z12" s="14"/>
      <c r="AA12" s="14"/>
      <c r="AB12" s="15"/>
      <c r="AC12" s="14"/>
      <c r="AD12" s="14"/>
      <c r="AE12" s="14"/>
      <c r="AF12" s="13"/>
    </row>
    <row r="13" spans="1:32" s="26" customFormat="1" ht="19.5" customHeight="1" x14ac:dyDescent="0.25">
      <c r="A13" s="21"/>
      <c r="B13" s="21"/>
      <c r="D13" s="28"/>
      <c r="E13" s="28"/>
      <c r="F13" s="18" t="s">
        <v>8</v>
      </c>
      <c r="G13" s="27" t="s">
        <v>7</v>
      </c>
      <c r="H13" s="27">
        <v>3</v>
      </c>
      <c r="I13" s="2" t="s">
        <v>6</v>
      </c>
      <c r="J13" s="2">
        <v>24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1</v>
      </c>
      <c r="Q13" s="2">
        <v>0</v>
      </c>
      <c r="R13" s="16"/>
      <c r="S13" s="16"/>
      <c r="T13" s="16"/>
      <c r="U13" s="16"/>
      <c r="V13" s="14"/>
      <c r="W13" s="14"/>
      <c r="X13" s="14"/>
      <c r="Y13" s="14"/>
      <c r="Z13" s="14">
        <v>25</v>
      </c>
      <c r="AA13" s="14">
        <v>5</v>
      </c>
      <c r="AB13" s="15"/>
      <c r="AC13" s="14"/>
      <c r="AD13" s="14"/>
      <c r="AE13" s="14"/>
      <c r="AF13" s="13"/>
    </row>
    <row r="14" spans="1:32" ht="19.5" customHeight="1" x14ac:dyDescent="0.25">
      <c r="A14" s="21"/>
      <c r="B14" s="21"/>
      <c r="D14" s="25" t="s">
        <v>10</v>
      </c>
      <c r="E14" s="24" t="s">
        <v>9</v>
      </c>
      <c r="F14" s="18" t="s">
        <v>8</v>
      </c>
      <c r="G14" s="17" t="s">
        <v>7</v>
      </c>
      <c r="H14" s="17">
        <v>1</v>
      </c>
      <c r="I14" s="2" t="s">
        <v>6</v>
      </c>
      <c r="J14" s="2">
        <v>12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5</v>
      </c>
      <c r="Q14" s="2">
        <v>0</v>
      </c>
      <c r="R14" s="16"/>
      <c r="S14" s="16"/>
      <c r="T14" s="16"/>
      <c r="U14" s="16"/>
      <c r="V14" s="14">
        <v>15</v>
      </c>
      <c r="W14" s="14">
        <v>6</v>
      </c>
      <c r="X14" s="14"/>
      <c r="Y14" s="14"/>
      <c r="Z14" s="14"/>
      <c r="AA14" s="14"/>
      <c r="AB14" s="15"/>
      <c r="AC14" s="14"/>
      <c r="AD14" s="14"/>
      <c r="AE14" s="14"/>
      <c r="AF14" s="13"/>
    </row>
    <row r="15" spans="1:32" ht="21" customHeight="1" x14ac:dyDescent="0.25">
      <c r="A15" s="21"/>
      <c r="B15" s="21"/>
      <c r="D15" s="23"/>
      <c r="E15" s="22"/>
      <c r="F15" s="18" t="s">
        <v>8</v>
      </c>
      <c r="G15" s="17" t="s">
        <v>7</v>
      </c>
      <c r="H15" s="17">
        <v>2</v>
      </c>
      <c r="I15" s="2" t="s">
        <v>6</v>
      </c>
      <c r="J15" s="2">
        <v>15</v>
      </c>
      <c r="K15" s="2"/>
      <c r="L15" s="2"/>
      <c r="M15" s="2"/>
      <c r="N15" s="2"/>
      <c r="O15" s="2"/>
      <c r="P15" s="2">
        <v>7</v>
      </c>
      <c r="Q15" s="2"/>
      <c r="R15" s="16"/>
      <c r="S15" s="16"/>
      <c r="T15" s="16"/>
      <c r="U15" s="16"/>
      <c r="V15" s="14"/>
      <c r="W15" s="14"/>
      <c r="X15" s="14">
        <v>15</v>
      </c>
      <c r="Y15" s="14">
        <v>15</v>
      </c>
      <c r="Z15" s="14"/>
      <c r="AA15" s="14"/>
      <c r="AB15" s="15"/>
      <c r="AC15" s="14"/>
      <c r="AD15" s="14"/>
      <c r="AE15" s="14"/>
      <c r="AF15" s="13"/>
    </row>
    <row r="16" spans="1:32" ht="20.25" customHeight="1" x14ac:dyDescent="0.25">
      <c r="A16" s="21"/>
      <c r="B16" s="21"/>
      <c r="D16" s="20"/>
      <c r="E16" s="19"/>
      <c r="F16" s="18" t="s">
        <v>8</v>
      </c>
      <c r="G16" s="17" t="s">
        <v>7</v>
      </c>
      <c r="H16" s="17">
        <v>3</v>
      </c>
      <c r="I16" s="2" t="s">
        <v>6</v>
      </c>
      <c r="J16" s="2">
        <v>21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16"/>
      <c r="S16" s="16"/>
      <c r="T16" s="16"/>
      <c r="U16" s="16"/>
      <c r="V16" s="14"/>
      <c r="W16" s="14"/>
      <c r="X16" s="14"/>
      <c r="Y16" s="14"/>
      <c r="Z16" s="14">
        <v>25</v>
      </c>
      <c r="AA16" s="14">
        <v>5</v>
      </c>
      <c r="AB16" s="15"/>
      <c r="AC16" s="14"/>
      <c r="AD16" s="14"/>
      <c r="AE16" s="14"/>
      <c r="AF16" s="13"/>
    </row>
    <row r="17" spans="4:31" ht="15" x14ac:dyDescent="0.25">
      <c r="D17" s="12" t="s">
        <v>5</v>
      </c>
      <c r="E17" s="11"/>
      <c r="F17" s="11"/>
      <c r="G17" s="11"/>
      <c r="H17" s="11"/>
      <c r="I17" s="10"/>
      <c r="J17" s="8">
        <f>SUM(J6:J16)</f>
        <v>189</v>
      </c>
      <c r="K17" s="8">
        <f>SUM(K6:K16)</f>
        <v>0</v>
      </c>
      <c r="L17" s="9">
        <f>SUM(L6:L16)</f>
        <v>0</v>
      </c>
      <c r="M17" s="9">
        <f>SUM(M6:M16)</f>
        <v>0</v>
      </c>
      <c r="N17" s="9">
        <f>SUM(N6:N16)</f>
        <v>0</v>
      </c>
      <c r="O17" s="9">
        <f>SUM(O6:O16)</f>
        <v>0</v>
      </c>
      <c r="P17" s="8">
        <f>SUM(P6:P16)</f>
        <v>39</v>
      </c>
      <c r="Q17" s="8">
        <f>SUM(Q6:Q16)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4:31" ht="15" x14ac:dyDescent="0.25">
      <c r="D18" s="1"/>
      <c r="E18" s="1"/>
      <c r="F18" s="1"/>
      <c r="G18" s="1"/>
      <c r="H18" s="1"/>
      <c r="I18" s="1"/>
      <c r="J18" s="1" t="s">
        <v>4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4:31" ht="15" x14ac:dyDescent="0.25">
      <c r="D19" s="1"/>
      <c r="E19" s="1"/>
      <c r="F19" s="7" t="s">
        <v>3</v>
      </c>
      <c r="G19" s="6">
        <f>G20+G22</f>
        <v>228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4:31" ht="15" x14ac:dyDescent="0.25">
      <c r="D20" s="1"/>
      <c r="E20" s="1"/>
      <c r="F20" s="5" t="s">
        <v>2</v>
      </c>
      <c r="G20" s="4">
        <f>J6+J7+J8+J9+J10+J11+J12+J13+J14+J15+J16</f>
        <v>189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4:31" ht="15" x14ac:dyDescent="0.25">
      <c r="D21" s="1"/>
      <c r="E21" s="1"/>
      <c r="F21" s="3" t="s">
        <v>0</v>
      </c>
      <c r="G21" s="2">
        <f>J17</f>
        <v>189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4:31" ht="15" x14ac:dyDescent="0.25">
      <c r="D22" s="1"/>
      <c r="E22" s="1"/>
      <c r="F22" s="5" t="s">
        <v>1</v>
      </c>
      <c r="G22" s="4">
        <f>P6+P7+P8+P9+P10+P11+P12+P13+P14+P15+P16</f>
        <v>39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4:31" ht="15" x14ac:dyDescent="0.25">
      <c r="D23" s="1"/>
      <c r="E23" s="1"/>
      <c r="F23" s="3" t="s">
        <v>0</v>
      </c>
      <c r="G23" s="2">
        <f>P17</f>
        <v>39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4:31" ht="15" x14ac:dyDescent="0.25"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</sheetData>
  <sheetProtection formatCells="0" formatColumns="0" formatRows="0" insertColumns="0" insertRows="0" insertHyperlinks="0" deleteColumns="0" deleteRows="0" sort="0" autoFilter="0" pivotTables="0"/>
  <mergeCells count="32">
    <mergeCell ref="AD3:AE3"/>
    <mergeCell ref="I3:I5"/>
    <mergeCell ref="P4:Q4"/>
    <mergeCell ref="G3:G5"/>
    <mergeCell ref="H3:H5"/>
    <mergeCell ref="D17:I17"/>
    <mergeCell ref="AD4:AE4"/>
    <mergeCell ref="AB4:AC4"/>
    <mergeCell ref="Z4:AA4"/>
    <mergeCell ref="D14:D16"/>
    <mergeCell ref="D1:Q1"/>
    <mergeCell ref="D2:Q2"/>
    <mergeCell ref="D3:D5"/>
    <mergeCell ref="L4:M4"/>
    <mergeCell ref="N4:O4"/>
    <mergeCell ref="E11:E13"/>
    <mergeCell ref="A3:B3"/>
    <mergeCell ref="D6:D8"/>
    <mergeCell ref="E6:E8"/>
    <mergeCell ref="X3:Y3"/>
    <mergeCell ref="D9:D10"/>
    <mergeCell ref="AB3:AC3"/>
    <mergeCell ref="E3:E5"/>
    <mergeCell ref="F3:F5"/>
    <mergeCell ref="Z3:AA3"/>
    <mergeCell ref="V4:W4"/>
    <mergeCell ref="E14:E16"/>
    <mergeCell ref="E9:E10"/>
    <mergeCell ref="X4:Y4"/>
    <mergeCell ref="J3:S3"/>
    <mergeCell ref="J4:K4"/>
    <mergeCell ref="D11:D13"/>
  </mergeCells>
  <pageMargins left="0.74803149606299213" right="0.74803149606299213" top="0.98425196850393704" bottom="0.98425196850393704" header="0.51181102362204722" footer="0.51181102362204722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Численность</vt:lpstr>
      <vt:lpstr>Численность!Область_печати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 Н. Циркунова</dc:creator>
  <cp:lastModifiedBy>Н Н. Циркунова</cp:lastModifiedBy>
  <dcterms:created xsi:type="dcterms:W3CDTF">2026-03-17T03:38:01Z</dcterms:created>
  <dcterms:modified xsi:type="dcterms:W3CDTF">2026-03-17T03:38:25Z</dcterms:modified>
</cp:coreProperties>
</file>